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Setiembre\Verificaciones\"/>
    </mc:Choice>
  </mc:AlternateContent>
  <xr:revisionPtr revIDLastSave="0" documentId="13_ncr:1_{AA975061-90F9-41A7-B277-0B0F972A041A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4" l="1"/>
  <c r="E60" i="4"/>
  <c r="I53" i="4"/>
  <c r="E53" i="4"/>
  <c r="I52" i="4"/>
  <c r="E52" i="4"/>
  <c r="I51" i="4"/>
  <c r="E51" i="4"/>
  <c r="E65" i="3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<sst xmlns="http://schemas.openxmlformats.org/spreadsheetml/2006/main" count="734" uniqueCount="116">
  <si>
    <t>VERIFICACIONES</t>
  </si>
  <si>
    <t>1. DATOS GENERALES</t>
  </si>
  <si>
    <t xml:space="preserve">UBICACIÓN: </t>
  </si>
  <si>
    <t>MUNICIPALIDAD DE PACOCHA - ILO</t>
  </si>
  <si>
    <t>NÚMERO DE SERIE:</t>
  </si>
  <si>
    <t>CM19461011</t>
  </si>
  <si>
    <t>MARCA:</t>
  </si>
  <si>
    <t>THERMOSCIENTIFIC</t>
  </si>
  <si>
    <t>CÓDIGO PATRIMONIAL:</t>
  </si>
  <si>
    <t>60226409-0031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</si>
  <si>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</si>
  <si>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</si>
  <si>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</si>
  <si>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</si>
  <si>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</si>
  <si>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</si>
  <si>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</si>
  <si>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</si>
  <si>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</si>
  <si>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</si>
  <si>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</si>
  <si>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</si>
  <si>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</si>
  <si>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</si>
  <si>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</si>
  <si>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</si>
  <si>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</si>
  <si>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CM2624</t>
  </si>
  <si>
    <t>CALIBRADOR DE FLUJO</t>
  </si>
  <si>
    <t>MESALABS</t>
  </si>
  <si>
    <t>TETRACAL</t>
  </si>
  <si>
    <t>67221803-0005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</si>
  <si>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</si>
  <si>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</si>
  <si>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</si>
  <si>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</si>
  <si>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</si>
  <si>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</si>
  <si>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</si>
  <si>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</si>
  <si>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</si>
  <si>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</si>
  <si>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</si>
  <si>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</si>
  <si>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</si>
  <si>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</si>
  <si>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</si>
  <si>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</si>
  <si>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</si>
  <si>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</si>
  <si>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</si>
  <si>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</si>
  <si>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</si>
  <si>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</si>
  <si>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</si>
  <si>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</si>
  <si>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</si>
  <si>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</si>
  <si>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</si>
  <si>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</si>
  <si>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</si>
  <si>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</si>
  <si>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</si>
  <si>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</si>
  <si>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</si>
  <si>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</si>
  <si>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</si>
  <si>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</si>
  <si>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</si>
  <si>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</si>
  <si>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</si>
  <si>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</si>
  <si>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</si>
  <si>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</si>
  <si>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</si>
  <si>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</si>
  <si>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</si>
  <si>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</si>
  <si>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</si>
  <si>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</si>
  <si>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</si>
  <si>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</si>
  <si>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 xml:space="preserve">patrones retirados para calibración </t>
  </si>
  <si>
    <t>TEMPERATURA AMBIENTAL (°C)</t>
  </si>
  <si>
    <t>patrones retirados para calibración</t>
  </si>
  <si>
    <t>PRESIÓN AMBIENTAL (mmHg)</t>
  </si>
  <si>
    <t>FILTRO DE MUESTREO</t>
  </si>
  <si>
    <t>---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</si>
  <si>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</si>
  <si>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</si>
  <si>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</si>
  <si>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</si>
  <si>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 MASA 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</si>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</sst>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5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FFC000"/>
      <name val="Arial"/>
    </font>
    <font>
      <sz val="11"/>
      <color rgb="FF00B050"/>
      <name val="Arial"/>
    </font>
    <font>
      <sz val="11"/>
      <color rgb="FFFF0000"/>
      <name val="Arial"/>
    </font>
    <font>
      <sz val="11"/>
      <color rgb="FF00000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0" xfId="0" quotePrefix="1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/>
    </xf>
    <xf numFmtId="14" fontId="5" fillId="0" borderId="24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7" fillId="0" borderId="30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1" fillId="0" borderId="33" xfId="0" quotePrefix="1" applyFont="1" applyBorder="1" applyAlignment="1">
      <alignment horizontal="center" vertical="center"/>
    </xf>
    <xf numFmtId="0" fontId="1" fillId="0" borderId="34" xfId="0" quotePrefix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7" fillId="0" borderId="27" xfId="0" applyFont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" fillId="0" borderId="35" xfId="0" applyFont="1" applyBorder="1" applyAlignment="1">
      <alignment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1" fillId="0" borderId="22" xfId="0" quotePrefix="1" applyFont="1" applyBorder="1" applyAlignment="1">
      <alignment horizontal="center" vertical="center"/>
    </xf>
    <xf numFmtId="0" fontId="1" fillId="0" borderId="24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30" xfId="0" applyFont="1" applyBorder="1" applyAlignment="1">
      <alignment vertical="center"/>
    </xf>
    <xf numFmtId="166" fontId="5" fillId="0" borderId="42" xfId="0" applyNumberFormat="1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66" fontId="5" fillId="0" borderId="4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167" fontId="5" fillId="0" borderId="46" xfId="0" applyNumberFormat="1" applyFont="1" applyBorder="1" applyAlignment="1">
      <alignment horizontal="center" vertical="center"/>
    </xf>
    <xf numFmtId="167" fontId="5" fillId="0" borderId="33" xfId="0" applyNumberFormat="1" applyFont="1" applyBorder="1" applyAlignment="1">
      <alignment horizontal="center" vertical="center"/>
    </xf>
    <xf numFmtId="167" fontId="5" fillId="0" borderId="45" xfId="0" applyNumberFormat="1" applyFont="1" applyBorder="1" applyAlignment="1">
      <alignment horizontal="center" vertical="center"/>
    </xf>
    <xf numFmtId="0" fontId="13" fillId="0" borderId="27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39" xfId="0" quotePrefix="1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167" fontId="5" fillId="0" borderId="48" xfId="0" quotePrefix="1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0" fontId="1" fillId="0" borderId="49" xfId="0" applyFont="1" applyBorder="1" applyAlignment="1">
      <alignment horizontal="center" vertical="center"/>
    </xf>
    <xf numFmtId="166" fontId="5" fillId="0" borderId="50" xfId="0" applyNumberFormat="1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" fillId="0" borderId="30" xfId="0" applyFont="1" applyBorder="1" applyAlignment="1">
      <alignment vertical="center" wrapText="1"/>
    </xf>
    <xf numFmtId="168" fontId="1" fillId="0" borderId="5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" fillId="0" borderId="38" xfId="0" quotePrefix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167" fontId="5" fillId="0" borderId="38" xfId="0" quotePrefix="1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6" fillId="0" borderId="8" xfId="0" applyFont="1" applyBorder="1"/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4" fillId="2" borderId="31" xfId="0" applyFont="1" applyFill="1" applyBorder="1" applyAlignment="1">
      <alignment horizontal="center" vertical="center" wrapText="1"/>
    </xf>
    <xf numFmtId="0" fontId="6" fillId="0" borderId="32" xfId="0" applyFont="1" applyBorder="1"/>
    <xf numFmtId="0" fontId="3" fillId="0" borderId="12" xfId="0" applyFont="1" applyBorder="1" applyAlignment="1">
      <alignment horizontal="left" vertical="center"/>
    </xf>
    <xf numFmtId="0" fontId="6" fillId="0" borderId="29" xfId="0" applyFont="1" applyBorder="1"/>
    <xf numFmtId="0" fontId="4" fillId="2" borderId="30" xfId="0" applyFont="1" applyFill="1" applyBorder="1" applyAlignment="1">
      <alignment horizontal="center" vertical="center" wrapText="1"/>
    </xf>
    <xf numFmtId="0" fontId="6" fillId="0" borderId="25" xfId="0" applyFont="1" applyBorder="1"/>
    <xf numFmtId="0" fontId="6" fillId="0" borderId="15" xfId="0" applyFont="1" applyBorder="1"/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6" fillId="0" borderId="40" xfId="0" applyFont="1" applyBorder="1"/>
    <xf numFmtId="0" fontId="6" fillId="0" borderId="41" xfId="0" applyFont="1" applyBorder="1"/>
  </cellXfs>
  <cellStyles count="1">
    <cellStyle name="Normal" xfId="0" builtinId="0"/>
  </cellStyles>
  <dxfs count="20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zoomScale="60" zoomScaleNormal="60" workbookViewId="0"/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34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99" t="s">
        <v>0</v>
      </c>
      <c r="B2" s="100"/>
      <c r="C2" s="100"/>
      <c r="D2" s="100"/>
      <c r="E2" s="100"/>
      <c r="F2" s="100"/>
      <c r="G2" s="100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1" t="s">
        <v>3</v>
      </c>
      <c r="C4" s="102"/>
      <c r="D4" s="7" t="s">
        <v>4</v>
      </c>
      <c r="E4" s="8" t="s">
        <v>5</v>
      </c>
    </row>
    <row r="5" spans="1:23" ht="30" x14ac:dyDescent="0.25">
      <c r="A5" s="9" t="s">
        <v>6</v>
      </c>
      <c r="B5" s="98" t="s">
        <v>7</v>
      </c>
      <c r="C5" s="9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6" t="s">
        <v>11</v>
      </c>
      <c r="C6" s="97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3" t="s">
        <v>15</v>
      </c>
      <c r="C7" s="104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7" t="s">
        <v>39</v>
      </c>
      <c r="B20" s="108"/>
      <c r="C20" s="108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109" t="s">
        <v>40</v>
      </c>
      <c r="B21" s="105" t="s">
        <v>41</v>
      </c>
      <c r="C21" s="106"/>
      <c r="D21" s="19" t="s">
        <v>42</v>
      </c>
      <c r="E21" s="42">
        <v>44813</v>
      </c>
      <c r="F21" s="19" t="s">
        <v>43</v>
      </c>
      <c r="G21" s="43">
        <v>0.4249999999992724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11"/>
      <c r="B22" s="19" t="s">
        <v>44</v>
      </c>
      <c r="C22" s="19" t="s">
        <v>45</v>
      </c>
      <c r="D22" s="19" t="s">
        <v>46</v>
      </c>
      <c r="E22" s="19" t="s">
        <v>33</v>
      </c>
      <c r="F22" s="105" t="s">
        <v>47</v>
      </c>
      <c r="G22" s="106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113"/>
      <c r="G23" s="10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112"/>
      <c r="G24" s="97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/>
      <c r="E25" s="52" t="s">
        <v>36</v>
      </c>
      <c r="F25" s="112"/>
      <c r="G25" s="97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/>
      <c r="E26" s="52" t="s">
        <v>36</v>
      </c>
      <c r="F26" s="112"/>
      <c r="G26" s="97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112"/>
      <c r="G27" s="97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112"/>
      <c r="G28" s="97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112"/>
      <c r="G29" s="97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112"/>
      <c r="G30" s="97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>
        <v>27</v>
      </c>
      <c r="E31" s="55" t="s">
        <v>36</v>
      </c>
      <c r="F31" s="112"/>
      <c r="G31" s="97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>
        <v>33.700000000000003</v>
      </c>
      <c r="E32" s="55" t="s">
        <v>36</v>
      </c>
      <c r="F32" s="112"/>
      <c r="G32" s="97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>
        <v>68</v>
      </c>
      <c r="E33" s="55" t="s">
        <v>36</v>
      </c>
      <c r="F33" s="112"/>
      <c r="G33" s="97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>
        <v>1065</v>
      </c>
      <c r="E34" s="55" t="s">
        <v>36</v>
      </c>
      <c r="F34" s="112"/>
      <c r="G34" s="97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112"/>
      <c r="G35" s="97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69.3</v>
      </c>
      <c r="E36" s="55" t="s">
        <v>36</v>
      </c>
      <c r="F36" s="112"/>
      <c r="G36" s="97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29.8</v>
      </c>
      <c r="E37" s="55" t="s">
        <v>36</v>
      </c>
      <c r="F37" s="112"/>
      <c r="G37" s="97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15.6</v>
      </c>
      <c r="E38" s="55" t="s">
        <v>36</v>
      </c>
      <c r="F38" s="112"/>
      <c r="G38" s="97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30.1</v>
      </c>
      <c r="E39" s="55" t="s">
        <v>36</v>
      </c>
      <c r="F39" s="112"/>
      <c r="G39" s="97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26.9</v>
      </c>
      <c r="E40" s="55" t="s">
        <v>36</v>
      </c>
      <c r="F40" s="112"/>
      <c r="G40" s="97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759</v>
      </c>
      <c r="E41" s="55" t="s">
        <v>36</v>
      </c>
      <c r="F41" s="112"/>
      <c r="G41" s="97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68.2</v>
      </c>
      <c r="E42" s="55" t="s">
        <v>36</v>
      </c>
      <c r="F42" s="112"/>
      <c r="G42" s="97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21.8</v>
      </c>
      <c r="E43" s="55" t="s">
        <v>36</v>
      </c>
      <c r="F43" s="112"/>
      <c r="G43" s="97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16.73</v>
      </c>
      <c r="E44" s="52" t="s">
        <v>36</v>
      </c>
      <c r="F44" s="112"/>
      <c r="G44" s="97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14"/>
      <c r="G45" s="115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109" t="s">
        <v>40</v>
      </c>
      <c r="B48" s="109" t="s">
        <v>75</v>
      </c>
      <c r="C48" s="105" t="s">
        <v>76</v>
      </c>
      <c r="D48" s="116"/>
      <c r="E48" s="116"/>
      <c r="F48" s="106"/>
      <c r="G48" s="105" t="s">
        <v>77</v>
      </c>
      <c r="H48" s="116"/>
      <c r="I48" s="116"/>
      <c r="J48" s="116"/>
      <c r="K48" s="106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110"/>
      <c r="B49" s="110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111"/>
      <c r="B50" s="111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81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82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83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 t="s">
        <v>84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85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 t="s">
        <v>84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86</v>
      </c>
      <c r="B54" s="78" t="s">
        <v>87</v>
      </c>
      <c r="C54" s="78" t="s">
        <v>87</v>
      </c>
      <c r="D54" s="79" t="s">
        <v>37</v>
      </c>
      <c r="E54" s="80" t="s">
        <v>87</v>
      </c>
      <c r="F54" s="63" t="s">
        <v>36</v>
      </c>
      <c r="G54" s="64"/>
      <c r="H54" s="79"/>
      <c r="I54" s="80" t="s">
        <v>87</v>
      </c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88</v>
      </c>
      <c r="B55" s="12"/>
      <c r="C55" s="12"/>
      <c r="D55" s="1"/>
      <c r="E55" s="81"/>
      <c r="F55" s="8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89</v>
      </c>
      <c r="B56" s="12"/>
      <c r="C56" s="12"/>
      <c r="D56" s="1"/>
      <c r="E56" s="81"/>
      <c r="F56" s="8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90</v>
      </c>
      <c r="B57" s="12"/>
      <c r="C57" s="12"/>
      <c r="D57" s="1"/>
      <c r="E57" s="81"/>
      <c r="F57" s="8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109" t="s">
        <v>91</v>
      </c>
      <c r="B58" s="109" t="s">
        <v>75</v>
      </c>
      <c r="C58" s="19" t="s">
        <v>42</v>
      </c>
      <c r="D58" s="42"/>
      <c r="E58" s="19" t="s">
        <v>43</v>
      </c>
      <c r="F58" s="43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110"/>
      <c r="B59" s="110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3">
        <v>1304</v>
      </c>
      <c r="B60" s="84">
        <v>5.0999999999999997E-2</v>
      </c>
      <c r="C60" s="85"/>
      <c r="D60" s="86"/>
      <c r="E60" s="84" t="str">
        <f>IFERROR(ABS(D60-C60)/D60,"")</f>
        <v/>
      </c>
      <c r="F60" s="87"/>
      <c r="G60" s="86"/>
      <c r="H60" s="88" t="s">
        <v>36</v>
      </c>
      <c r="I60" s="83"/>
      <c r="J60" s="8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98</v>
      </c>
      <c r="B61" s="12"/>
      <c r="C61" s="12"/>
      <c r="D61" s="1"/>
      <c r="E61" s="81"/>
      <c r="F61" s="8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109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110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89" t="s">
        <v>104</v>
      </c>
      <c r="B65" s="90">
        <v>2.5000000000000001E-2</v>
      </c>
      <c r="C65" s="71"/>
      <c r="D65" s="71"/>
      <c r="E65" s="91" t="str">
        <f>IFERROR((D65-C65)/C65,"")</f>
        <v/>
      </c>
      <c r="F65" s="92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105</v>
      </c>
      <c r="B66" s="93" t="s">
        <v>87</v>
      </c>
      <c r="C66" s="94"/>
      <c r="D66" s="94"/>
      <c r="E66" s="95" t="s">
        <v>87</v>
      </c>
      <c r="F66" s="93" t="s">
        <v>87</v>
      </c>
      <c r="G66" s="94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4:G34"/>
    <mergeCell ref="F33:G33"/>
    <mergeCell ref="F32:G32"/>
    <mergeCell ref="F45:G45"/>
    <mergeCell ref="G48:K48"/>
    <mergeCell ref="C48:F48"/>
    <mergeCell ref="F37:G37"/>
    <mergeCell ref="F36:G36"/>
    <mergeCell ref="F38:G38"/>
    <mergeCell ref="F42:G42"/>
    <mergeCell ref="F41:G41"/>
    <mergeCell ref="F44:G44"/>
    <mergeCell ref="F43:G43"/>
    <mergeCell ref="F39:G39"/>
    <mergeCell ref="F40:G40"/>
    <mergeCell ref="F35:G35"/>
    <mergeCell ref="F22:G22"/>
    <mergeCell ref="F25:G25"/>
    <mergeCell ref="F26:G26"/>
    <mergeCell ref="F27:G27"/>
    <mergeCell ref="A21:A22"/>
    <mergeCell ref="F24:G24"/>
    <mergeCell ref="F29:G29"/>
    <mergeCell ref="F28:G28"/>
    <mergeCell ref="F31:G31"/>
    <mergeCell ref="F30:G30"/>
    <mergeCell ref="F23:G23"/>
    <mergeCell ref="B21:C21"/>
    <mergeCell ref="A20:C20"/>
    <mergeCell ref="A63:A64"/>
    <mergeCell ref="B58:B59"/>
    <mergeCell ref="A58:A59"/>
    <mergeCell ref="A48:A50"/>
    <mergeCell ref="B48:B50"/>
    <mergeCell ref="B6:C6"/>
    <mergeCell ref="B5:C5"/>
    <mergeCell ref="A2:G2"/>
    <mergeCell ref="B4:C4"/>
    <mergeCell ref="B7:C7"/>
  </mergeCells>
  <conditionalFormatting sqref="E24">
    <cfRule type="expression" dxfId="199" priority="1" stopIfTrue="1">
      <formula>D24&lt;&gt;"OK"</formula>
    </cfRule>
  </conditionalFormatting>
  <conditionalFormatting sqref="E24">
    <cfRule type="expression" dxfId="198" priority="2" stopIfTrue="1">
      <formula>D24="OK"</formula>
    </cfRule>
  </conditionalFormatting>
  <conditionalFormatting sqref="E26">
    <cfRule type="expression" dxfId="197" priority="3" stopIfTrue="1">
      <formula>D26&gt;$C$26</formula>
    </cfRule>
  </conditionalFormatting>
  <conditionalFormatting sqref="E26">
    <cfRule type="expression" dxfId="196" priority="4" stopIfTrue="1">
      <formula>AND(D26&gt;=$B$26,D26&lt;=$C$26)</formula>
    </cfRule>
  </conditionalFormatting>
  <conditionalFormatting sqref="E26">
    <cfRule type="expression" dxfId="195" priority="5" stopIfTrue="1">
      <formula>D26&lt;$B$26</formula>
    </cfRule>
  </conditionalFormatting>
  <conditionalFormatting sqref="E28">
    <cfRule type="expression" dxfId="194" priority="6" stopIfTrue="1">
      <formula>$D$28&lt;&gt;"OK"</formula>
    </cfRule>
  </conditionalFormatting>
  <conditionalFormatting sqref="E28">
    <cfRule type="expression" dxfId="193" priority="7" stopIfTrue="1">
      <formula>D28="OK"</formula>
    </cfRule>
  </conditionalFormatting>
  <conditionalFormatting sqref="E25">
    <cfRule type="expression" dxfId="192" priority="8" stopIfTrue="1">
      <formula>$D$25&gt;$C$25</formula>
    </cfRule>
  </conditionalFormatting>
  <conditionalFormatting sqref="E25">
    <cfRule type="expression" dxfId="191" priority="9" stopIfTrue="1">
      <formula>AND(D25&gt;=$B$25,D25&lt;=$C$25)</formula>
    </cfRule>
  </conditionalFormatting>
  <conditionalFormatting sqref="E25">
    <cfRule type="expression" dxfId="190" priority="10" stopIfTrue="1">
      <formula>$D$25&lt;$B$25</formula>
    </cfRule>
  </conditionalFormatting>
  <conditionalFormatting sqref="E29">
    <cfRule type="expression" dxfId="189" priority="11" stopIfTrue="1">
      <formula>D29&lt;&gt;"OK"</formula>
    </cfRule>
  </conditionalFormatting>
  <conditionalFormatting sqref="E29">
    <cfRule type="expression" dxfId="188" priority="12" stopIfTrue="1">
      <formula>D29="OK"</formula>
    </cfRule>
  </conditionalFormatting>
  <conditionalFormatting sqref="E30">
    <cfRule type="expression" dxfId="187" priority="13" stopIfTrue="1">
      <formula>D30&lt;&gt;"OK"</formula>
    </cfRule>
  </conditionalFormatting>
  <conditionalFormatting sqref="E30">
    <cfRule type="expression" dxfId="186" priority="14" stopIfTrue="1">
      <formula>D30="OK"</formula>
    </cfRule>
  </conditionalFormatting>
  <conditionalFormatting sqref="E31">
    <cfRule type="expression" dxfId="185" priority="15" stopIfTrue="1">
      <formula>D31&gt;C31</formula>
    </cfRule>
  </conditionalFormatting>
  <conditionalFormatting sqref="E31">
    <cfRule type="expression" dxfId="184" priority="16" stopIfTrue="1">
      <formula>AND(D31&gt;=B31,D31&lt;=C31)</formula>
    </cfRule>
  </conditionalFormatting>
  <conditionalFormatting sqref="E31">
    <cfRule type="expression" dxfId="183" priority="17" stopIfTrue="1">
      <formula>D31&lt;B31</formula>
    </cfRule>
  </conditionalFormatting>
  <conditionalFormatting sqref="E32:E34">
    <cfRule type="expression" dxfId="182" priority="18" stopIfTrue="1">
      <formula>D32&gt;C32</formula>
    </cfRule>
  </conditionalFormatting>
  <conditionalFormatting sqref="E32:E34">
    <cfRule type="expression" dxfId="181" priority="19" stopIfTrue="1">
      <formula>AND(D32&gt;=B32,D32&lt;=C32)</formula>
    </cfRule>
  </conditionalFormatting>
  <conditionalFormatting sqref="E32:E34">
    <cfRule type="expression" dxfId="180" priority="20" stopIfTrue="1">
      <formula>D32&lt;B32</formula>
    </cfRule>
  </conditionalFormatting>
  <conditionalFormatting sqref="E36:E44">
    <cfRule type="expression" dxfId="179" priority="21" stopIfTrue="1">
      <formula>D36&gt;C36</formula>
    </cfRule>
  </conditionalFormatting>
  <conditionalFormatting sqref="E36:E44">
    <cfRule type="expression" dxfId="178" priority="22" stopIfTrue="1">
      <formula>AND(D36&gt;=B36,D36&lt;=C36)</formula>
    </cfRule>
  </conditionalFormatting>
  <conditionalFormatting sqref="E36:E44">
    <cfRule type="expression" dxfId="177" priority="23" stopIfTrue="1">
      <formula>D36&lt;B36</formula>
    </cfRule>
  </conditionalFormatting>
  <conditionalFormatting sqref="E45">
    <cfRule type="expression" dxfId="176" priority="24" stopIfTrue="1">
      <formula>$D$45="NO"</formula>
    </cfRule>
  </conditionalFormatting>
  <conditionalFormatting sqref="E45">
    <cfRule type="expression" dxfId="175" priority="25" stopIfTrue="1">
      <formula>$D$45="SI"</formula>
    </cfRule>
  </conditionalFormatting>
  <conditionalFormatting sqref="F53">
    <cfRule type="expression" dxfId="174" priority="26" stopIfTrue="1">
      <formula>$E$53&gt;$B$53</formula>
    </cfRule>
  </conditionalFormatting>
  <conditionalFormatting sqref="F53">
    <cfRule type="expression" dxfId="173" priority="27" stopIfTrue="1">
      <formula>$E$53&lt;=$B$53</formula>
    </cfRule>
  </conditionalFormatting>
  <conditionalFormatting sqref="F54">
    <cfRule type="expression" dxfId="172" priority="28" stopIfTrue="1">
      <formula>$D$54="FALLA"</formula>
    </cfRule>
  </conditionalFormatting>
  <conditionalFormatting sqref="F54">
    <cfRule type="expression" dxfId="171" priority="29" stopIfTrue="1">
      <formula>D54="CAMBIO"</formula>
    </cfRule>
  </conditionalFormatting>
  <conditionalFormatting sqref="F54">
    <cfRule type="expression" dxfId="170" priority="30" stopIfTrue="1">
      <formula>D54="OK"</formula>
    </cfRule>
  </conditionalFormatting>
  <conditionalFormatting sqref="F52">
    <cfRule type="expression" dxfId="169" priority="31" stopIfTrue="1">
      <formula>E52&gt;$B$52</formula>
    </cfRule>
  </conditionalFormatting>
  <conditionalFormatting sqref="F52">
    <cfRule type="expression" dxfId="168" priority="32" stopIfTrue="1">
      <formula>E52&lt;=$B$52</formula>
    </cfRule>
  </conditionalFormatting>
  <conditionalFormatting sqref="F51">
    <cfRule type="expression" dxfId="167" priority="33" stopIfTrue="1">
      <formula>$E$51=""</formula>
    </cfRule>
  </conditionalFormatting>
  <conditionalFormatting sqref="F51">
    <cfRule type="expression" dxfId="166" priority="34" stopIfTrue="1">
      <formula>E51&gt;$B$51</formula>
    </cfRule>
  </conditionalFormatting>
  <conditionalFormatting sqref="F51">
    <cfRule type="expression" dxfId="165" priority="35" stopIfTrue="1">
      <formula>E51&lt;=$B$51</formula>
    </cfRule>
  </conditionalFormatting>
  <conditionalFormatting sqref="J53">
    <cfRule type="expression" dxfId="164" priority="36" stopIfTrue="1">
      <formula>$I$53=""</formula>
    </cfRule>
  </conditionalFormatting>
  <conditionalFormatting sqref="J53">
    <cfRule type="expression" dxfId="163" priority="37" stopIfTrue="1">
      <formula>$I$53&gt;$B$53</formula>
    </cfRule>
  </conditionalFormatting>
  <conditionalFormatting sqref="J53">
    <cfRule type="expression" dxfId="162" priority="38" stopIfTrue="1">
      <formula>$I$53&lt;=$B$53</formula>
    </cfRule>
  </conditionalFormatting>
  <conditionalFormatting sqref="J54">
    <cfRule type="expression" dxfId="161" priority="39" stopIfTrue="1">
      <formula>$D$54="FALLA"</formula>
    </cfRule>
  </conditionalFormatting>
  <conditionalFormatting sqref="J54">
    <cfRule type="expression" dxfId="160" priority="40" stopIfTrue="1">
      <formula>H54="CAMBIO"</formula>
    </cfRule>
  </conditionalFormatting>
  <conditionalFormatting sqref="J54">
    <cfRule type="expression" dxfId="159" priority="41" stopIfTrue="1">
      <formula>H54="OK"</formula>
    </cfRule>
  </conditionalFormatting>
  <conditionalFormatting sqref="J52">
    <cfRule type="expression" dxfId="158" priority="42" stopIfTrue="1">
      <formula>$I$52=""</formula>
    </cfRule>
  </conditionalFormatting>
  <conditionalFormatting sqref="J52">
    <cfRule type="expression" dxfId="157" priority="43" stopIfTrue="1">
      <formula>I52&gt;$B$52</formula>
    </cfRule>
  </conditionalFormatting>
  <conditionalFormatting sqref="J52">
    <cfRule type="expression" dxfId="156" priority="44" stopIfTrue="1">
      <formula>I52&lt;=$B$52</formula>
    </cfRule>
  </conditionalFormatting>
  <conditionalFormatting sqref="J51">
    <cfRule type="expression" dxfId="155" priority="45" stopIfTrue="1">
      <formula>$I$51=""</formula>
    </cfRule>
  </conditionalFormatting>
  <conditionalFormatting sqref="J51">
    <cfRule type="expression" dxfId="154" priority="46" stopIfTrue="1">
      <formula>I51&gt;$B$51</formula>
    </cfRule>
  </conditionalFormatting>
  <conditionalFormatting sqref="J51">
    <cfRule type="expression" dxfId="153" priority="47" stopIfTrue="1">
      <formula>I51&lt;=$B$51</formula>
    </cfRule>
  </conditionalFormatting>
  <conditionalFormatting sqref="H60">
    <cfRule type="expression" dxfId="152" priority="48" stopIfTrue="1">
      <formula>$E$60=""</formula>
    </cfRule>
  </conditionalFormatting>
  <conditionalFormatting sqref="H60">
    <cfRule type="expression" dxfId="151" priority="49" stopIfTrue="1">
      <formula>$E$60&lt;$B$60</formula>
    </cfRule>
  </conditionalFormatting>
  <conditionalFormatting sqref="H60">
    <cfRule type="expression" dxfId="1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zoomScale="60" zoomScaleNormal="60" workbookViewId="0"/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36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99" t="s">
        <v>0</v>
      </c>
      <c r="B2" s="100"/>
      <c r="C2" s="100"/>
      <c r="D2" s="100"/>
      <c r="E2" s="100"/>
      <c r="F2" s="100"/>
      <c r="G2" s="100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1" t="s">
        <v>3</v>
      </c>
      <c r="C4" s="102"/>
      <c r="D4" s="7" t="s">
        <v>4</v>
      </c>
      <c r="E4" s="8" t="s">
        <v>5</v>
      </c>
    </row>
    <row r="5" spans="1:23" ht="30" x14ac:dyDescent="0.25">
      <c r="A5" s="9" t="s">
        <v>6</v>
      </c>
      <c r="B5" s="98" t="s">
        <v>7</v>
      </c>
      <c r="C5" s="9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6" t="s">
        <v>11</v>
      </c>
      <c r="C6" s="97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3" t="s">
        <v>15</v>
      </c>
      <c r="C7" s="104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7" t="s">
        <v>39</v>
      </c>
      <c r="B20" s="108"/>
      <c r="C20" s="108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109" t="s">
        <v>40</v>
      </c>
      <c r="B21" s="105" t="s">
        <v>41</v>
      </c>
      <c r="C21" s="106"/>
      <c r="D21" s="19" t="s">
        <v>42</v>
      </c>
      <c r="E21" s="42">
        <v>44820</v>
      </c>
      <c r="F21" s="19" t="s">
        <v>43</v>
      </c>
      <c r="G21" s="43">
        <v>0.36597222222189885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11"/>
      <c r="B22" s="19" t="s">
        <v>44</v>
      </c>
      <c r="C22" s="19" t="s">
        <v>45</v>
      </c>
      <c r="D22" s="19" t="s">
        <v>46</v>
      </c>
      <c r="E22" s="19" t="s">
        <v>33</v>
      </c>
      <c r="F22" s="105" t="s">
        <v>47</v>
      </c>
      <c r="G22" s="106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113"/>
      <c r="G23" s="10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112"/>
      <c r="G24" s="97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>
        <v>1</v>
      </c>
      <c r="E25" s="52" t="s">
        <v>36</v>
      </c>
      <c r="F25" s="112"/>
      <c r="G25" s="97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>
        <v>10639</v>
      </c>
      <c r="E26" s="52" t="s">
        <v>36</v>
      </c>
      <c r="F26" s="112"/>
      <c r="G26" s="97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112"/>
      <c r="G27" s="97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112"/>
      <c r="G28" s="97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112"/>
      <c r="G29" s="97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112"/>
      <c r="G30" s="97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>
        <v>27.1</v>
      </c>
      <c r="E31" s="55" t="s">
        <v>36</v>
      </c>
      <c r="F31" s="112"/>
      <c r="G31" s="97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>
        <v>35.1</v>
      </c>
      <c r="E32" s="55" t="s">
        <v>36</v>
      </c>
      <c r="F32" s="112"/>
      <c r="G32" s="97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>
        <v>68.099999999999994</v>
      </c>
      <c r="E33" s="55" t="s">
        <v>36</v>
      </c>
      <c r="F33" s="112"/>
      <c r="G33" s="97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>
        <v>1065</v>
      </c>
      <c r="E34" s="55" t="s">
        <v>36</v>
      </c>
      <c r="F34" s="112"/>
      <c r="G34" s="97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112"/>
      <c r="G35" s="97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68.099999999999994</v>
      </c>
      <c r="E36" s="55" t="s">
        <v>36</v>
      </c>
      <c r="F36" s="112"/>
      <c r="G36" s="97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30.4</v>
      </c>
      <c r="E37" s="55" t="s">
        <v>36</v>
      </c>
      <c r="F37" s="112"/>
      <c r="G37" s="97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16.600000000000001</v>
      </c>
      <c r="E38" s="55" t="s">
        <v>36</v>
      </c>
      <c r="F38" s="112"/>
      <c r="G38" s="97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30.6</v>
      </c>
      <c r="E39" s="55" t="s">
        <v>36</v>
      </c>
      <c r="F39" s="112"/>
      <c r="G39" s="97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26.6</v>
      </c>
      <c r="E40" s="55" t="s">
        <v>36</v>
      </c>
      <c r="F40" s="112"/>
      <c r="G40" s="97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759.2</v>
      </c>
      <c r="E41" s="55" t="s">
        <v>36</v>
      </c>
      <c r="F41" s="112"/>
      <c r="G41" s="97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62.8</v>
      </c>
      <c r="E42" s="55" t="s">
        <v>36</v>
      </c>
      <c r="F42" s="112"/>
      <c r="G42" s="97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21.5</v>
      </c>
      <c r="E43" s="55" t="s">
        <v>36</v>
      </c>
      <c r="F43" s="112"/>
      <c r="G43" s="97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16.7</v>
      </c>
      <c r="E44" s="52" t="s">
        <v>36</v>
      </c>
      <c r="F44" s="112"/>
      <c r="G44" s="97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14"/>
      <c r="G45" s="115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109" t="s">
        <v>40</v>
      </c>
      <c r="B48" s="109" t="s">
        <v>75</v>
      </c>
      <c r="C48" s="105" t="s">
        <v>76</v>
      </c>
      <c r="D48" s="116"/>
      <c r="E48" s="116"/>
      <c r="F48" s="106"/>
      <c r="G48" s="105" t="s">
        <v>77</v>
      </c>
      <c r="H48" s="116"/>
      <c r="I48" s="116"/>
      <c r="J48" s="116"/>
      <c r="K48" s="106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110"/>
      <c r="B49" s="110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111"/>
      <c r="B50" s="111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81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82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83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 t="s">
        <v>84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85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 t="s">
        <v>84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86</v>
      </c>
      <c r="B54" s="78" t="s">
        <v>87</v>
      </c>
      <c r="C54" s="78" t="s">
        <v>87</v>
      </c>
      <c r="D54" s="79" t="s">
        <v>37</v>
      </c>
      <c r="E54" s="80" t="s">
        <v>87</v>
      </c>
      <c r="F54" s="63" t="s">
        <v>36</v>
      </c>
      <c r="G54" s="64"/>
      <c r="H54" s="79"/>
      <c r="I54" s="80" t="s">
        <v>87</v>
      </c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106</v>
      </c>
      <c r="B55" s="12"/>
      <c r="C55" s="12"/>
      <c r="D55" s="1"/>
      <c r="E55" s="81"/>
      <c r="F55" s="8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89</v>
      </c>
      <c r="B56" s="12"/>
      <c r="C56" s="12"/>
      <c r="D56" s="1"/>
      <c r="E56" s="81"/>
      <c r="F56" s="8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90</v>
      </c>
      <c r="B57" s="12"/>
      <c r="C57" s="12"/>
      <c r="D57" s="1"/>
      <c r="E57" s="81"/>
      <c r="F57" s="8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109" t="s">
        <v>91</v>
      </c>
      <c r="B58" s="109" t="s">
        <v>75</v>
      </c>
      <c r="C58" s="19" t="s">
        <v>42</v>
      </c>
      <c r="D58" s="42"/>
      <c r="E58" s="19" t="s">
        <v>43</v>
      </c>
      <c r="F58" s="43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110"/>
      <c r="B59" s="110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3">
        <v>1304</v>
      </c>
      <c r="B60" s="84">
        <v>5.0999999999999997E-2</v>
      </c>
      <c r="C60" s="85"/>
      <c r="D60" s="86"/>
      <c r="E60" s="84" t="str">
        <f>IFERROR(ABS(D60-C60)/D60,"")</f>
        <v/>
      </c>
      <c r="F60" s="87"/>
      <c r="G60" s="86"/>
      <c r="H60" s="88" t="s">
        <v>36</v>
      </c>
      <c r="I60" s="83"/>
      <c r="J60" s="8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107</v>
      </c>
      <c r="B61" s="12"/>
      <c r="C61" s="12"/>
      <c r="D61" s="1"/>
      <c r="E61" s="81"/>
      <c r="F61" s="8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109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110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89" t="s">
        <v>104</v>
      </c>
      <c r="B65" s="90">
        <v>2.5000000000000001E-2</v>
      </c>
      <c r="C65" s="71"/>
      <c r="D65" s="71"/>
      <c r="E65" s="91" t="str">
        <f>IFERROR((D65-C65)/C65,"")</f>
        <v/>
      </c>
      <c r="F65" s="92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105</v>
      </c>
      <c r="B66" s="93" t="s">
        <v>87</v>
      </c>
      <c r="C66" s="94"/>
      <c r="D66" s="94"/>
      <c r="E66" s="95" t="s">
        <v>87</v>
      </c>
      <c r="F66" s="93" t="s">
        <v>87</v>
      </c>
      <c r="G66" s="94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63:A64"/>
    <mergeCell ref="B58:B59"/>
    <mergeCell ref="F45:G45"/>
    <mergeCell ref="F44:G44"/>
    <mergeCell ref="B48:B50"/>
    <mergeCell ref="A58:A59"/>
    <mergeCell ref="A48:A50"/>
    <mergeCell ref="F38:G38"/>
    <mergeCell ref="F37:G37"/>
    <mergeCell ref="C48:F48"/>
    <mergeCell ref="A2:G2"/>
    <mergeCell ref="B4:C4"/>
    <mergeCell ref="A20:C20"/>
    <mergeCell ref="A21:A22"/>
    <mergeCell ref="B7:C7"/>
    <mergeCell ref="B6:C6"/>
    <mergeCell ref="F22:G22"/>
    <mergeCell ref="F34:G34"/>
    <mergeCell ref="F33:G33"/>
    <mergeCell ref="G48:K48"/>
    <mergeCell ref="B21:C21"/>
    <mergeCell ref="B5:C5"/>
    <mergeCell ref="F30:G30"/>
    <mergeCell ref="F29:G29"/>
    <mergeCell ref="F26:G26"/>
    <mergeCell ref="F27:G27"/>
    <mergeCell ref="F31:G31"/>
    <mergeCell ref="F32:G32"/>
    <mergeCell ref="F24:G24"/>
    <mergeCell ref="F23:G23"/>
    <mergeCell ref="F25:G25"/>
    <mergeCell ref="F28:G28"/>
    <mergeCell ref="F35:G35"/>
    <mergeCell ref="F36:G36"/>
    <mergeCell ref="F39:G39"/>
    <mergeCell ref="F43:G43"/>
    <mergeCell ref="F42:G42"/>
    <mergeCell ref="F40:G40"/>
    <mergeCell ref="F41:G41"/>
  </mergeCells>
  <conditionalFormatting sqref="E24">
    <cfRule type="expression" dxfId="149" priority="1" stopIfTrue="1">
      <formula>D24&lt;&gt;"OK"</formula>
    </cfRule>
  </conditionalFormatting>
  <conditionalFormatting sqref="E24">
    <cfRule type="expression" dxfId="148" priority="2" stopIfTrue="1">
      <formula>D24="OK"</formula>
    </cfRule>
  </conditionalFormatting>
  <conditionalFormatting sqref="E26">
    <cfRule type="expression" dxfId="147" priority="3" stopIfTrue="1">
      <formula>D26&gt;$C$26</formula>
    </cfRule>
  </conditionalFormatting>
  <conditionalFormatting sqref="E26">
    <cfRule type="expression" dxfId="146" priority="4" stopIfTrue="1">
      <formula>AND(D26&gt;=$B$26,D26&lt;=$C$26)</formula>
    </cfRule>
  </conditionalFormatting>
  <conditionalFormatting sqref="E26">
    <cfRule type="expression" dxfId="145" priority="5" stopIfTrue="1">
      <formula>D26&lt;$B$26</formula>
    </cfRule>
  </conditionalFormatting>
  <conditionalFormatting sqref="E28">
    <cfRule type="expression" dxfId="144" priority="6" stopIfTrue="1">
      <formula>$D$28&lt;&gt;"OK"</formula>
    </cfRule>
  </conditionalFormatting>
  <conditionalFormatting sqref="E28">
    <cfRule type="expression" dxfId="143" priority="7" stopIfTrue="1">
      <formula>D28="OK"</formula>
    </cfRule>
  </conditionalFormatting>
  <conditionalFormatting sqref="E25">
    <cfRule type="expression" dxfId="142" priority="8" stopIfTrue="1">
      <formula>$D$25&gt;$C$25</formula>
    </cfRule>
  </conditionalFormatting>
  <conditionalFormatting sqref="E25">
    <cfRule type="expression" dxfId="141" priority="9" stopIfTrue="1">
      <formula>AND(D25&gt;=$B$25,D25&lt;=$C$25)</formula>
    </cfRule>
  </conditionalFormatting>
  <conditionalFormatting sqref="E25">
    <cfRule type="expression" dxfId="140" priority="10" stopIfTrue="1">
      <formula>$D$25&lt;$B$25</formula>
    </cfRule>
  </conditionalFormatting>
  <conditionalFormatting sqref="E29">
    <cfRule type="expression" dxfId="139" priority="11" stopIfTrue="1">
      <formula>D29&lt;&gt;"OK"</formula>
    </cfRule>
  </conditionalFormatting>
  <conditionalFormatting sqref="E29">
    <cfRule type="expression" dxfId="138" priority="12" stopIfTrue="1">
      <formula>D29="OK"</formula>
    </cfRule>
  </conditionalFormatting>
  <conditionalFormatting sqref="E30">
    <cfRule type="expression" dxfId="137" priority="13" stopIfTrue="1">
      <formula>D30&lt;&gt;"OK"</formula>
    </cfRule>
  </conditionalFormatting>
  <conditionalFormatting sqref="E30">
    <cfRule type="expression" dxfId="136" priority="14" stopIfTrue="1">
      <formula>D30="OK"</formula>
    </cfRule>
  </conditionalFormatting>
  <conditionalFormatting sqref="E31">
    <cfRule type="expression" dxfId="135" priority="15" stopIfTrue="1">
      <formula>D31&gt;C31</formula>
    </cfRule>
  </conditionalFormatting>
  <conditionalFormatting sqref="E31">
    <cfRule type="expression" dxfId="134" priority="16" stopIfTrue="1">
      <formula>AND(D31&gt;=B31,D31&lt;=C31)</formula>
    </cfRule>
  </conditionalFormatting>
  <conditionalFormatting sqref="E31">
    <cfRule type="expression" dxfId="133" priority="17" stopIfTrue="1">
      <formula>D31&lt;B31</formula>
    </cfRule>
  </conditionalFormatting>
  <conditionalFormatting sqref="E32:E34">
    <cfRule type="expression" dxfId="132" priority="18" stopIfTrue="1">
      <formula>D32&gt;C32</formula>
    </cfRule>
  </conditionalFormatting>
  <conditionalFormatting sqref="E32:E34">
    <cfRule type="expression" dxfId="131" priority="19" stopIfTrue="1">
      <formula>AND(D32&gt;=B32,D32&lt;=C32)</formula>
    </cfRule>
  </conditionalFormatting>
  <conditionalFormatting sqref="E32:E34">
    <cfRule type="expression" dxfId="130" priority="20" stopIfTrue="1">
      <formula>D32&lt;B32</formula>
    </cfRule>
  </conditionalFormatting>
  <conditionalFormatting sqref="E36:E44">
    <cfRule type="expression" dxfId="129" priority="21" stopIfTrue="1">
      <formula>D36&gt;C36</formula>
    </cfRule>
  </conditionalFormatting>
  <conditionalFormatting sqref="E36:E44">
    <cfRule type="expression" dxfId="128" priority="22" stopIfTrue="1">
      <formula>AND(D36&gt;=B36,D36&lt;=C36)</formula>
    </cfRule>
  </conditionalFormatting>
  <conditionalFormatting sqref="E36:E44">
    <cfRule type="expression" dxfId="127" priority="23" stopIfTrue="1">
      <formula>D36&lt;B36</formula>
    </cfRule>
  </conditionalFormatting>
  <conditionalFormatting sqref="E45">
    <cfRule type="expression" dxfId="126" priority="24" stopIfTrue="1">
      <formula>$D$45="NO"</formula>
    </cfRule>
  </conditionalFormatting>
  <conditionalFormatting sqref="E45">
    <cfRule type="expression" dxfId="125" priority="25" stopIfTrue="1">
      <formula>$D$45="SI"</formula>
    </cfRule>
  </conditionalFormatting>
  <conditionalFormatting sqref="F53">
    <cfRule type="expression" dxfId="124" priority="26" stopIfTrue="1">
      <formula>$E$53&gt;$B$53</formula>
    </cfRule>
  </conditionalFormatting>
  <conditionalFormatting sqref="F53">
    <cfRule type="expression" dxfId="123" priority="27" stopIfTrue="1">
      <formula>$E$53&lt;=$B$53</formula>
    </cfRule>
  </conditionalFormatting>
  <conditionalFormatting sqref="F54">
    <cfRule type="expression" dxfId="122" priority="28" stopIfTrue="1">
      <formula>$D$54="FALLA"</formula>
    </cfRule>
  </conditionalFormatting>
  <conditionalFormatting sqref="F54">
    <cfRule type="expression" dxfId="121" priority="29" stopIfTrue="1">
      <formula>D54="CAMBIO"</formula>
    </cfRule>
  </conditionalFormatting>
  <conditionalFormatting sqref="F54">
    <cfRule type="expression" dxfId="120" priority="30" stopIfTrue="1">
      <formula>D54="OK"</formula>
    </cfRule>
  </conditionalFormatting>
  <conditionalFormatting sqref="F52">
    <cfRule type="expression" dxfId="119" priority="31" stopIfTrue="1">
      <formula>E52&gt;$B$52</formula>
    </cfRule>
  </conditionalFormatting>
  <conditionalFormatting sqref="F52">
    <cfRule type="expression" dxfId="118" priority="32" stopIfTrue="1">
      <formula>E52&lt;=$B$52</formula>
    </cfRule>
  </conditionalFormatting>
  <conditionalFormatting sqref="F51">
    <cfRule type="expression" dxfId="117" priority="33" stopIfTrue="1">
      <formula>$E$51=""</formula>
    </cfRule>
  </conditionalFormatting>
  <conditionalFormatting sqref="F51">
    <cfRule type="expression" dxfId="116" priority="34" stopIfTrue="1">
      <formula>E51&gt;$B$51</formula>
    </cfRule>
  </conditionalFormatting>
  <conditionalFormatting sqref="F51">
    <cfRule type="expression" dxfId="115" priority="35" stopIfTrue="1">
      <formula>E51&lt;=$B$51</formula>
    </cfRule>
  </conditionalFormatting>
  <conditionalFormatting sqref="J53">
    <cfRule type="expression" dxfId="114" priority="36" stopIfTrue="1">
      <formula>$I$53=""</formula>
    </cfRule>
  </conditionalFormatting>
  <conditionalFormatting sqref="J53">
    <cfRule type="expression" dxfId="113" priority="37" stopIfTrue="1">
      <formula>$I$53&gt;$B$53</formula>
    </cfRule>
  </conditionalFormatting>
  <conditionalFormatting sqref="J53">
    <cfRule type="expression" dxfId="112" priority="38" stopIfTrue="1">
      <formula>$I$53&lt;=$B$53</formula>
    </cfRule>
  </conditionalFormatting>
  <conditionalFormatting sqref="J54">
    <cfRule type="expression" dxfId="111" priority="39" stopIfTrue="1">
      <formula>$D$54="FALLA"</formula>
    </cfRule>
  </conditionalFormatting>
  <conditionalFormatting sqref="J54">
    <cfRule type="expression" dxfId="110" priority="40" stopIfTrue="1">
      <formula>H54="CAMBIO"</formula>
    </cfRule>
  </conditionalFormatting>
  <conditionalFormatting sqref="J54">
    <cfRule type="expression" dxfId="109" priority="41" stopIfTrue="1">
      <formula>H54="OK"</formula>
    </cfRule>
  </conditionalFormatting>
  <conditionalFormatting sqref="J52">
    <cfRule type="expression" dxfId="108" priority="42" stopIfTrue="1">
      <formula>$I$52=""</formula>
    </cfRule>
  </conditionalFormatting>
  <conditionalFormatting sqref="J52">
    <cfRule type="expression" dxfId="107" priority="43" stopIfTrue="1">
      <formula>I52&gt;$B$52</formula>
    </cfRule>
  </conditionalFormatting>
  <conditionalFormatting sqref="J52">
    <cfRule type="expression" dxfId="106" priority="44" stopIfTrue="1">
      <formula>I52&lt;=$B$52</formula>
    </cfRule>
  </conditionalFormatting>
  <conditionalFormatting sqref="J51">
    <cfRule type="expression" dxfId="105" priority="45" stopIfTrue="1">
      <formula>$I$51=""</formula>
    </cfRule>
  </conditionalFormatting>
  <conditionalFormatting sqref="J51">
    <cfRule type="expression" dxfId="104" priority="46" stopIfTrue="1">
      <formula>I51&gt;$B$51</formula>
    </cfRule>
  </conditionalFormatting>
  <conditionalFormatting sqref="J51">
    <cfRule type="expression" dxfId="103" priority="47" stopIfTrue="1">
      <formula>I51&lt;=$B$51</formula>
    </cfRule>
  </conditionalFormatting>
  <conditionalFormatting sqref="H60">
    <cfRule type="expression" dxfId="102" priority="48" stopIfTrue="1">
      <formula>$E$60=""</formula>
    </cfRule>
  </conditionalFormatting>
  <conditionalFormatting sqref="H60">
    <cfRule type="expression" dxfId="101" priority="49" stopIfTrue="1">
      <formula>$E$60&lt;$B$60</formula>
    </cfRule>
  </conditionalFormatting>
  <conditionalFormatting sqref="H60">
    <cfRule type="expression" dxfId="1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zoomScale="60" zoomScaleNormal="60" workbookViewId="0"/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36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99" t="s">
        <v>0</v>
      </c>
      <c r="B2" s="100"/>
      <c r="C2" s="100"/>
      <c r="D2" s="100"/>
      <c r="E2" s="100"/>
      <c r="F2" s="100"/>
      <c r="G2" s="100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1" t="s">
        <v>3</v>
      </c>
      <c r="C4" s="102"/>
      <c r="D4" s="7" t="s">
        <v>4</v>
      </c>
      <c r="E4" s="8" t="s">
        <v>5</v>
      </c>
    </row>
    <row r="5" spans="1:23" ht="30" x14ac:dyDescent="0.25">
      <c r="A5" s="9" t="s">
        <v>6</v>
      </c>
      <c r="B5" s="98" t="s">
        <v>7</v>
      </c>
      <c r="C5" s="9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6" t="s">
        <v>11</v>
      </c>
      <c r="C6" s="97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3" t="s">
        <v>15</v>
      </c>
      <c r="C7" s="104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7" t="s">
        <v>39</v>
      </c>
      <c r="B20" s="108"/>
      <c r="C20" s="108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109" t="s">
        <v>40</v>
      </c>
      <c r="B21" s="105" t="s">
        <v>41</v>
      </c>
      <c r="C21" s="106"/>
      <c r="D21" s="19" t="s">
        <v>42</v>
      </c>
      <c r="E21" s="42">
        <v>44823</v>
      </c>
      <c r="F21" s="19" t="s">
        <v>43</v>
      </c>
      <c r="G21" s="43">
        <v>0.53472222221898846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11"/>
      <c r="B22" s="19" t="s">
        <v>44</v>
      </c>
      <c r="C22" s="19" t="s">
        <v>45</v>
      </c>
      <c r="D22" s="19" t="s">
        <v>46</v>
      </c>
      <c r="E22" s="19" t="s">
        <v>33</v>
      </c>
      <c r="F22" s="105" t="s">
        <v>47</v>
      </c>
      <c r="G22" s="106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113"/>
      <c r="G23" s="10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112"/>
      <c r="G24" s="97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>
        <v>0</v>
      </c>
      <c r="E25" s="52" t="s">
        <v>36</v>
      </c>
      <c r="F25" s="112"/>
      <c r="G25" s="97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>
        <v>9335</v>
      </c>
      <c r="E26" s="52" t="s">
        <v>36</v>
      </c>
      <c r="F26" s="112"/>
      <c r="G26" s="97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112"/>
      <c r="G27" s="97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112"/>
      <c r="G28" s="97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112"/>
      <c r="G29" s="97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112"/>
      <c r="G30" s="97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>
        <v>27</v>
      </c>
      <c r="E31" s="55" t="s">
        <v>36</v>
      </c>
      <c r="F31" s="112"/>
      <c r="G31" s="97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>
        <v>35.6</v>
      </c>
      <c r="E32" s="55" t="s">
        <v>36</v>
      </c>
      <c r="F32" s="112"/>
      <c r="G32" s="97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>
        <v>68</v>
      </c>
      <c r="E33" s="55" t="s">
        <v>36</v>
      </c>
      <c r="F33" s="112"/>
      <c r="G33" s="97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>
        <v>1065</v>
      </c>
      <c r="E34" s="55" t="s">
        <v>36</v>
      </c>
      <c r="F34" s="112"/>
      <c r="G34" s="97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112"/>
      <c r="G35" s="97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66.3</v>
      </c>
      <c r="E36" s="55" t="s">
        <v>36</v>
      </c>
      <c r="F36" s="112"/>
      <c r="G36" s="97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31.5</v>
      </c>
      <c r="E37" s="55" t="s">
        <v>36</v>
      </c>
      <c r="F37" s="112"/>
      <c r="G37" s="97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17.2</v>
      </c>
      <c r="E38" s="55" t="s">
        <v>36</v>
      </c>
      <c r="F38" s="112"/>
      <c r="G38" s="97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30.1</v>
      </c>
      <c r="E39" s="55" t="s">
        <v>36</v>
      </c>
      <c r="F39" s="112"/>
      <c r="G39" s="97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26.7</v>
      </c>
      <c r="E40" s="55" t="s">
        <v>36</v>
      </c>
      <c r="F40" s="112"/>
      <c r="G40" s="97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759.2</v>
      </c>
      <c r="E41" s="55" t="s">
        <v>36</v>
      </c>
      <c r="F41" s="112"/>
      <c r="G41" s="97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68.599999999999994</v>
      </c>
      <c r="E42" s="55" t="s">
        <v>36</v>
      </c>
      <c r="F42" s="112"/>
      <c r="G42" s="97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21.4</v>
      </c>
      <c r="E43" s="55" t="s">
        <v>36</v>
      </c>
      <c r="F43" s="112"/>
      <c r="G43" s="97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16.63</v>
      </c>
      <c r="E44" s="52" t="s">
        <v>36</v>
      </c>
      <c r="F44" s="112"/>
      <c r="G44" s="97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14"/>
      <c r="G45" s="115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109" t="s">
        <v>40</v>
      </c>
      <c r="B48" s="109" t="s">
        <v>75</v>
      </c>
      <c r="C48" s="105" t="s">
        <v>76</v>
      </c>
      <c r="D48" s="116"/>
      <c r="E48" s="116"/>
      <c r="F48" s="106"/>
      <c r="G48" s="105" t="s">
        <v>77</v>
      </c>
      <c r="H48" s="116"/>
      <c r="I48" s="116"/>
      <c r="J48" s="116"/>
      <c r="K48" s="106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110"/>
      <c r="B49" s="110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111"/>
      <c r="B50" s="111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81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82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83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 t="s">
        <v>84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85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 t="s">
        <v>84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86</v>
      </c>
      <c r="B54" s="78" t="s">
        <v>87</v>
      </c>
      <c r="C54" s="78" t="s">
        <v>87</v>
      </c>
      <c r="D54" s="79" t="s">
        <v>37</v>
      </c>
      <c r="E54" s="80" t="s">
        <v>87</v>
      </c>
      <c r="F54" s="63" t="s">
        <v>36</v>
      </c>
      <c r="G54" s="64"/>
      <c r="H54" s="79"/>
      <c r="I54" s="80" t="s">
        <v>87</v>
      </c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108</v>
      </c>
      <c r="B55" s="12"/>
      <c r="C55" s="12"/>
      <c r="D55" s="1"/>
      <c r="E55" s="81"/>
      <c r="F55" s="8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89</v>
      </c>
      <c r="B56" s="12"/>
      <c r="C56" s="12"/>
      <c r="D56" s="1"/>
      <c r="E56" s="81"/>
      <c r="F56" s="8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90</v>
      </c>
      <c r="B57" s="12"/>
      <c r="C57" s="12"/>
      <c r="D57" s="1"/>
      <c r="E57" s="81"/>
      <c r="F57" s="8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109" t="s">
        <v>91</v>
      </c>
      <c r="B58" s="109" t="s">
        <v>75</v>
      </c>
      <c r="C58" s="19" t="s">
        <v>42</v>
      </c>
      <c r="D58" s="42"/>
      <c r="E58" s="19" t="s">
        <v>43</v>
      </c>
      <c r="F58" s="43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110"/>
      <c r="B59" s="110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3">
        <v>1304</v>
      </c>
      <c r="B60" s="84">
        <v>5.0999999999999997E-2</v>
      </c>
      <c r="C60" s="85"/>
      <c r="D60" s="86"/>
      <c r="E60" s="84" t="str">
        <f>IFERROR(ABS(D60-C60)/D60,"")</f>
        <v/>
      </c>
      <c r="F60" s="87"/>
      <c r="G60" s="86"/>
      <c r="H60" s="88" t="s">
        <v>36</v>
      </c>
      <c r="I60" s="83"/>
      <c r="J60" s="8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109</v>
      </c>
      <c r="B61" s="12"/>
      <c r="C61" s="12"/>
      <c r="D61" s="1"/>
      <c r="E61" s="81"/>
      <c r="F61" s="8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109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110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89" t="s">
        <v>104</v>
      </c>
      <c r="B65" s="90">
        <v>2.5000000000000001E-2</v>
      </c>
      <c r="C65" s="71"/>
      <c r="D65" s="71"/>
      <c r="E65" s="91" t="str">
        <f>IFERROR((D65-C65)/C65,"")</f>
        <v/>
      </c>
      <c r="F65" s="92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105</v>
      </c>
      <c r="B66" s="93" t="s">
        <v>87</v>
      </c>
      <c r="C66" s="94"/>
      <c r="D66" s="94"/>
      <c r="E66" s="95" t="s">
        <v>87</v>
      </c>
      <c r="F66" s="93" t="s">
        <v>87</v>
      </c>
      <c r="G66" s="94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4:G34"/>
    <mergeCell ref="F33:G33"/>
    <mergeCell ref="B21:C21"/>
    <mergeCell ref="A2:G2"/>
    <mergeCell ref="B4:C4"/>
    <mergeCell ref="A20:C20"/>
    <mergeCell ref="A21:A22"/>
    <mergeCell ref="F28:G28"/>
    <mergeCell ref="A58:A59"/>
    <mergeCell ref="A48:A50"/>
    <mergeCell ref="A63:A64"/>
    <mergeCell ref="B58:B59"/>
    <mergeCell ref="B48:B50"/>
    <mergeCell ref="G48:K48"/>
    <mergeCell ref="F37:G37"/>
    <mergeCell ref="B5:C5"/>
    <mergeCell ref="B7:C7"/>
    <mergeCell ref="B6:C6"/>
    <mergeCell ref="F30:G30"/>
    <mergeCell ref="F29:G29"/>
    <mergeCell ref="F26:G26"/>
    <mergeCell ref="F27:G27"/>
    <mergeCell ref="F31:G31"/>
    <mergeCell ref="F32:G32"/>
    <mergeCell ref="C48:F48"/>
    <mergeCell ref="F24:G24"/>
    <mergeCell ref="F23:G23"/>
    <mergeCell ref="F25:G25"/>
    <mergeCell ref="F22:G22"/>
    <mergeCell ref="F35:G35"/>
    <mergeCell ref="F36:G36"/>
    <mergeCell ref="F42:G42"/>
    <mergeCell ref="F40:G40"/>
    <mergeCell ref="F41:G41"/>
    <mergeCell ref="F39:G39"/>
    <mergeCell ref="F38:G38"/>
    <mergeCell ref="F43:G43"/>
    <mergeCell ref="F45:G45"/>
    <mergeCell ref="F44:G44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E32:E34">
    <cfRule type="expression" dxfId="82" priority="18" stopIfTrue="1">
      <formula>D32&gt;C32</formula>
    </cfRule>
  </conditionalFormatting>
  <conditionalFormatting sqref="E32:E34">
    <cfRule type="expression" dxfId="81" priority="19" stopIfTrue="1">
      <formula>AND(D32&gt;=B32,D32&lt;=C32)</formula>
    </cfRule>
  </conditionalFormatting>
  <conditionalFormatting sqref="E32:E34">
    <cfRule type="expression" dxfId="80" priority="20" stopIfTrue="1">
      <formula>D32&lt;B32</formula>
    </cfRule>
  </conditionalFormatting>
  <conditionalFormatting sqref="E36:E44">
    <cfRule type="expression" dxfId="79" priority="21" stopIfTrue="1">
      <formula>D36&gt;C36</formula>
    </cfRule>
  </conditionalFormatting>
  <conditionalFormatting sqref="E36:E44">
    <cfRule type="expression" dxfId="78" priority="22" stopIfTrue="1">
      <formula>AND(D36&gt;=B36,D36&lt;=C36)</formula>
    </cfRule>
  </conditionalFormatting>
  <conditionalFormatting sqref="E36:E44">
    <cfRule type="expression" dxfId="77" priority="23" stopIfTrue="1">
      <formula>D36&lt;B36</formula>
    </cfRule>
  </conditionalFormatting>
  <conditionalFormatting sqref="E45">
    <cfRule type="expression" dxfId="76" priority="24" stopIfTrue="1">
      <formula>$D$45="NO"</formula>
    </cfRule>
  </conditionalFormatting>
  <conditionalFormatting sqref="E45">
    <cfRule type="expression" dxfId="75" priority="25" stopIfTrue="1">
      <formula>$D$45="SI"</formula>
    </cfRule>
  </conditionalFormatting>
  <conditionalFormatting sqref="F53">
    <cfRule type="expression" dxfId="74" priority="26" stopIfTrue="1">
      <formula>$E$53&gt;$B$53</formula>
    </cfRule>
  </conditionalFormatting>
  <conditionalFormatting sqref="F53">
    <cfRule type="expression" dxfId="73" priority="27" stopIfTrue="1">
      <formula>$E$53&lt;=$B$53</formula>
    </cfRule>
  </conditionalFormatting>
  <conditionalFormatting sqref="F54">
    <cfRule type="expression" dxfId="72" priority="28" stopIfTrue="1">
      <formula>$D$54="FALLA"</formula>
    </cfRule>
  </conditionalFormatting>
  <conditionalFormatting sqref="F54">
    <cfRule type="expression" dxfId="71" priority="29" stopIfTrue="1">
      <formula>D54="CAMBIO"</formula>
    </cfRule>
  </conditionalFormatting>
  <conditionalFormatting sqref="F54">
    <cfRule type="expression" dxfId="70" priority="30" stopIfTrue="1">
      <formula>D54="OK"</formula>
    </cfRule>
  </conditionalFormatting>
  <conditionalFormatting sqref="F52">
    <cfRule type="expression" dxfId="69" priority="31" stopIfTrue="1">
      <formula>E52&gt;$B$52</formula>
    </cfRule>
  </conditionalFormatting>
  <conditionalFormatting sqref="F52">
    <cfRule type="expression" dxfId="68" priority="32" stopIfTrue="1">
      <formula>E52&lt;=$B$52</formula>
    </cfRule>
  </conditionalFormatting>
  <conditionalFormatting sqref="F51">
    <cfRule type="expression" dxfId="67" priority="33" stopIfTrue="1">
      <formula>$E$51=""</formula>
    </cfRule>
  </conditionalFormatting>
  <conditionalFormatting sqref="F51">
    <cfRule type="expression" dxfId="66" priority="34" stopIfTrue="1">
      <formula>E51&gt;$B$51</formula>
    </cfRule>
  </conditionalFormatting>
  <conditionalFormatting sqref="F51">
    <cfRule type="expression" dxfId="65" priority="35" stopIfTrue="1">
      <formula>E51&lt;=$B$51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2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0"/>
  <sheetViews>
    <sheetView showGridLines="0" tabSelected="1" topLeftCell="A19" zoomScale="60" zoomScaleNormal="60" workbookViewId="0"/>
  </sheetViews>
  <sheetFormatPr baseColWidth="10" defaultColWidth="14.42578125" defaultRowHeight="15" customHeight="1" x14ac:dyDescent="0.25"/>
  <cols>
    <col min="1" max="1" width="34.28515625" customWidth="1"/>
    <col min="2" max="2" width="18.5703125" customWidth="1"/>
    <col min="3" max="3" width="18.8554687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18.140625" customWidth="1"/>
    <col min="9" max="9" width="26.28515625" customWidth="1"/>
    <col min="10" max="10" width="23.5703125" customWidth="1"/>
    <col min="11" max="11" width="36.8554687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99" t="s">
        <v>0</v>
      </c>
      <c r="B2" s="100"/>
      <c r="C2" s="100"/>
      <c r="D2" s="100"/>
      <c r="E2" s="100"/>
      <c r="F2" s="100"/>
      <c r="G2" s="100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1" t="s">
        <v>3</v>
      </c>
      <c r="C4" s="102"/>
      <c r="D4" s="7" t="s">
        <v>4</v>
      </c>
      <c r="E4" s="8" t="s">
        <v>5</v>
      </c>
    </row>
    <row r="5" spans="1:23" ht="30" x14ac:dyDescent="0.25">
      <c r="A5" s="9" t="s">
        <v>6</v>
      </c>
      <c r="B5" s="98" t="s">
        <v>7</v>
      </c>
      <c r="C5" s="9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96" t="s">
        <v>11</v>
      </c>
      <c r="C6" s="97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3" t="s">
        <v>15</v>
      </c>
      <c r="C7" s="104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174718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7" t="s">
        <v>39</v>
      </c>
      <c r="B20" s="108"/>
      <c r="C20" s="108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109" t="s">
        <v>40</v>
      </c>
      <c r="B21" s="105" t="s">
        <v>41</v>
      </c>
      <c r="C21" s="106"/>
      <c r="D21" s="19" t="s">
        <v>42</v>
      </c>
      <c r="E21" s="42">
        <v>44833</v>
      </c>
      <c r="F21" s="19" t="s">
        <v>43</v>
      </c>
      <c r="G21" s="43">
        <v>0.71944444444670808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11"/>
      <c r="B22" s="19" t="s">
        <v>44</v>
      </c>
      <c r="C22" s="19" t="s">
        <v>45</v>
      </c>
      <c r="D22" s="19" t="s">
        <v>46</v>
      </c>
      <c r="E22" s="19" t="s">
        <v>33</v>
      </c>
      <c r="F22" s="105" t="s">
        <v>47</v>
      </c>
      <c r="G22" s="106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113"/>
      <c r="G23" s="10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112"/>
      <c r="G24" s="97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>
        <v>0</v>
      </c>
      <c r="E25" s="52" t="s">
        <v>36</v>
      </c>
      <c r="F25" s="112"/>
      <c r="G25" s="97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>
        <v>11037</v>
      </c>
      <c r="E26" s="52" t="s">
        <v>36</v>
      </c>
      <c r="F26" s="112"/>
      <c r="G26" s="97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112"/>
      <c r="G27" s="97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112"/>
      <c r="G28" s="97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112"/>
      <c r="G29" s="97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112"/>
      <c r="G30" s="97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>
        <v>26.6</v>
      </c>
      <c r="E31" s="55" t="s">
        <v>36</v>
      </c>
      <c r="F31" s="112"/>
      <c r="G31" s="97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>
        <v>34</v>
      </c>
      <c r="E32" s="55" t="s">
        <v>36</v>
      </c>
      <c r="F32" s="112"/>
      <c r="G32" s="97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>
        <v>67.8</v>
      </c>
      <c r="E33" s="55" t="s">
        <v>36</v>
      </c>
      <c r="F33" s="112"/>
      <c r="G33" s="97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>
        <v>1064</v>
      </c>
      <c r="E34" s="55" t="s">
        <v>36</v>
      </c>
      <c r="F34" s="112"/>
      <c r="G34" s="97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112"/>
      <c r="G35" s="97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65.2</v>
      </c>
      <c r="E36" s="55" t="s">
        <v>36</v>
      </c>
      <c r="F36" s="112"/>
      <c r="G36" s="97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30.3</v>
      </c>
      <c r="E37" s="55" t="s">
        <v>36</v>
      </c>
      <c r="F37" s="112"/>
      <c r="G37" s="97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16.399999999999999</v>
      </c>
      <c r="E38" s="55" t="s">
        <v>36</v>
      </c>
      <c r="F38" s="112"/>
      <c r="G38" s="97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29.5</v>
      </c>
      <c r="E39" s="55" t="s">
        <v>36</v>
      </c>
      <c r="F39" s="112"/>
      <c r="G39" s="97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26.5</v>
      </c>
      <c r="E40" s="55" t="s">
        <v>36</v>
      </c>
      <c r="F40" s="112"/>
      <c r="G40" s="97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759.1</v>
      </c>
      <c r="E41" s="55" t="s">
        <v>36</v>
      </c>
      <c r="F41" s="112"/>
      <c r="G41" s="97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63.5</v>
      </c>
      <c r="E42" s="55" t="s">
        <v>36</v>
      </c>
      <c r="F42" s="112"/>
      <c r="G42" s="97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21.3</v>
      </c>
      <c r="E43" s="55" t="s">
        <v>36</v>
      </c>
      <c r="F43" s="112"/>
      <c r="G43" s="97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16.7</v>
      </c>
      <c r="E44" s="52" t="s">
        <v>36</v>
      </c>
      <c r="F44" s="112"/>
      <c r="G44" s="97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14"/>
      <c r="G45" s="115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109" t="s">
        <v>40</v>
      </c>
      <c r="B48" s="109" t="s">
        <v>75</v>
      </c>
      <c r="C48" s="105" t="s">
        <v>76</v>
      </c>
      <c r="D48" s="116"/>
      <c r="E48" s="116"/>
      <c r="F48" s="106"/>
      <c r="G48" s="105" t="s">
        <v>77</v>
      </c>
      <c r="H48" s="116"/>
      <c r="I48" s="116"/>
      <c r="J48" s="116"/>
      <c r="K48" s="106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110"/>
      <c r="B49" s="110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111"/>
      <c r="B50" s="111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81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82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83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 t="s">
        <v>84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85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 t="s">
        <v>84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86</v>
      </c>
      <c r="B54" s="78" t="s">
        <v>87</v>
      </c>
      <c r="C54" s="78" t="s">
        <v>87</v>
      </c>
      <c r="D54" s="79" t="s">
        <v>37</v>
      </c>
      <c r="E54" s="80" t="s">
        <v>87</v>
      </c>
      <c r="F54" s="63" t="s">
        <v>36</v>
      </c>
      <c r="G54" s="64"/>
      <c r="H54" s="79"/>
      <c r="I54" s="80" t="s">
        <v>87</v>
      </c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110</v>
      </c>
      <c r="B55" s="12"/>
      <c r="C55" s="12"/>
      <c r="D55" s="1"/>
      <c r="E55" s="81"/>
      <c r="F55" s="8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89</v>
      </c>
      <c r="B56" s="12"/>
      <c r="C56" s="12"/>
      <c r="D56" s="1"/>
      <c r="E56" s="81"/>
      <c r="F56" s="8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90</v>
      </c>
      <c r="B57" s="12"/>
      <c r="C57" s="12"/>
      <c r="D57" s="1"/>
      <c r="E57" s="81"/>
      <c r="F57" s="8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109" t="s">
        <v>91</v>
      </c>
      <c r="B58" s="109" t="s">
        <v>75</v>
      </c>
      <c r="C58" s="19" t="s">
        <v>42</v>
      </c>
      <c r="D58" s="42">
        <v>44833</v>
      </c>
      <c r="E58" s="19" t="s">
        <v>43</v>
      </c>
      <c r="F58" s="43">
        <v>0.75138888889341615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110"/>
      <c r="B59" s="110"/>
      <c r="C59" s="20" t="s">
        <v>92</v>
      </c>
      <c r="D59" s="20" t="s">
        <v>93</v>
      </c>
      <c r="E59" s="20" t="s">
        <v>94</v>
      </c>
      <c r="F59" s="20" t="s">
        <v>95</v>
      </c>
      <c r="G59" s="19" t="s">
        <v>96</v>
      </c>
      <c r="H59" s="19" t="s">
        <v>33</v>
      </c>
      <c r="I59" s="19" t="s">
        <v>97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3">
        <v>1304</v>
      </c>
      <c r="B60" s="84">
        <v>5.0999999999999997E-2</v>
      </c>
      <c r="C60" s="85">
        <v>6603.5</v>
      </c>
      <c r="D60" s="86">
        <v>7262.4</v>
      </c>
      <c r="E60" s="84">
        <f>IFERROR(ABS(D60-C60)/D60,"")</f>
        <v>9.0727583168098661E-2</v>
      </c>
      <c r="F60" s="87">
        <v>10</v>
      </c>
      <c r="G60" s="86">
        <v>118.3</v>
      </c>
      <c r="H60" s="88" t="s">
        <v>36</v>
      </c>
      <c r="I60" s="83" t="s">
        <v>111</v>
      </c>
      <c r="J60" s="8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112</v>
      </c>
      <c r="B61" s="12"/>
      <c r="C61" s="12"/>
      <c r="D61" s="1"/>
      <c r="E61" s="81"/>
      <c r="F61" s="8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99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109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110"/>
      <c r="B64" s="20" t="s">
        <v>100</v>
      </c>
      <c r="C64" s="20" t="s">
        <v>101</v>
      </c>
      <c r="D64" s="20" t="s">
        <v>102</v>
      </c>
      <c r="E64" s="20" t="s">
        <v>103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89" t="s">
        <v>104</v>
      </c>
      <c r="B65" s="90">
        <v>2.5000000000000001E-2</v>
      </c>
      <c r="C65" s="71"/>
      <c r="D65" s="71"/>
      <c r="E65" s="91" t="str">
        <f>IFERROR((D65-C65)/C65,"")</f>
        <v/>
      </c>
      <c r="F65" s="92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105</v>
      </c>
      <c r="B66" s="93" t="s">
        <v>87</v>
      </c>
      <c r="C66" s="94"/>
      <c r="D66" s="94"/>
      <c r="E66" s="95" t="s">
        <v>87</v>
      </c>
      <c r="F66" s="93" t="s">
        <v>87</v>
      </c>
      <c r="G66" s="94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3:G33"/>
    <mergeCell ref="A63:A64"/>
    <mergeCell ref="B58:B59"/>
    <mergeCell ref="B48:B50"/>
    <mergeCell ref="F38:G38"/>
    <mergeCell ref="F43:G43"/>
    <mergeCell ref="F45:G45"/>
    <mergeCell ref="F44:G44"/>
    <mergeCell ref="F42:G42"/>
    <mergeCell ref="F41:G41"/>
    <mergeCell ref="F39:G39"/>
    <mergeCell ref="F40:G40"/>
    <mergeCell ref="G48:K48"/>
    <mergeCell ref="C48:F48"/>
    <mergeCell ref="A58:A59"/>
    <mergeCell ref="A48:A50"/>
    <mergeCell ref="F36:G36"/>
    <mergeCell ref="F37:G37"/>
    <mergeCell ref="B7:C7"/>
    <mergeCell ref="B6:C6"/>
    <mergeCell ref="F30:G30"/>
    <mergeCell ref="F29:G29"/>
    <mergeCell ref="A20:C20"/>
    <mergeCell ref="F28:G28"/>
    <mergeCell ref="F35:G35"/>
    <mergeCell ref="F26:G26"/>
    <mergeCell ref="F27:G27"/>
    <mergeCell ref="F31:G31"/>
    <mergeCell ref="F32:G32"/>
    <mergeCell ref="F24:G24"/>
    <mergeCell ref="F23:G23"/>
    <mergeCell ref="F34:G34"/>
    <mergeCell ref="F25:G25"/>
    <mergeCell ref="F22:G22"/>
    <mergeCell ref="B5:C5"/>
    <mergeCell ref="A2:G2"/>
    <mergeCell ref="B4:C4"/>
    <mergeCell ref="B21:C21"/>
    <mergeCell ref="A21:A22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E32:E34">
    <cfRule type="expression" dxfId="32" priority="18" stopIfTrue="1">
      <formula>D32&gt;C32</formula>
    </cfRule>
  </conditionalFormatting>
  <conditionalFormatting sqref="E32:E34">
    <cfRule type="expression" dxfId="31" priority="19" stopIfTrue="1">
      <formula>AND(D32&gt;=B32,D32&lt;=C32)</formula>
    </cfRule>
  </conditionalFormatting>
  <conditionalFormatting sqref="E32:E34">
    <cfRule type="expression" dxfId="30" priority="20" stopIfTrue="1">
      <formula>D32&lt;B32</formula>
    </cfRule>
  </conditionalFormatting>
  <conditionalFormatting sqref="E36:E44">
    <cfRule type="expression" dxfId="29" priority="21" stopIfTrue="1">
      <formula>D36&gt;C36</formula>
    </cfRule>
  </conditionalFormatting>
  <conditionalFormatting sqref="E36:E44">
    <cfRule type="expression" dxfId="28" priority="22" stopIfTrue="1">
      <formula>AND(D36&gt;=B36,D36&lt;=C36)</formula>
    </cfRule>
  </conditionalFormatting>
  <conditionalFormatting sqref="E36:E44">
    <cfRule type="expression" dxfId="27" priority="23" stopIfTrue="1">
      <formula>D36&lt;B36</formula>
    </cfRule>
  </conditionalFormatting>
  <conditionalFormatting sqref="E45">
    <cfRule type="expression" dxfId="26" priority="24" stopIfTrue="1">
      <formula>$D$45="NO"</formula>
    </cfRule>
  </conditionalFormatting>
  <conditionalFormatting sqref="E45">
    <cfRule type="expression" dxfId="25" priority="25" stopIfTrue="1">
      <formula>$D$45="SI"</formula>
    </cfRule>
  </conditionalFormatting>
  <conditionalFormatting sqref="F53">
    <cfRule type="expression" dxfId="24" priority="26" stopIfTrue="1">
      <formula>$E$53&gt;$B$53</formula>
    </cfRule>
  </conditionalFormatting>
  <conditionalFormatting sqref="F53">
    <cfRule type="expression" dxfId="23" priority="27" stopIfTrue="1">
      <formula>$E$53&lt;=$B$53</formula>
    </cfRule>
  </conditionalFormatting>
  <conditionalFormatting sqref="F54">
    <cfRule type="expression" dxfId="22" priority="28" stopIfTrue="1">
      <formula>$D$54="FALLA"</formula>
    </cfRule>
  </conditionalFormatting>
  <conditionalFormatting sqref="F54">
    <cfRule type="expression" dxfId="21" priority="29" stopIfTrue="1">
      <formula>D54="CAMBIO"</formula>
    </cfRule>
  </conditionalFormatting>
  <conditionalFormatting sqref="F54">
    <cfRule type="expression" dxfId="20" priority="30" stopIfTrue="1">
      <formula>D54="OK"</formula>
    </cfRule>
  </conditionalFormatting>
  <conditionalFormatting sqref="F52">
    <cfRule type="expression" dxfId="19" priority="31" stopIfTrue="1">
      <formula>E52&gt;$B$52</formula>
    </cfRule>
  </conditionalFormatting>
  <conditionalFormatting sqref="F52">
    <cfRule type="expression" dxfId="18" priority="32" stopIfTrue="1">
      <formula>E52&lt;=$B$52</formula>
    </cfRule>
  </conditionalFormatting>
  <conditionalFormatting sqref="F51">
    <cfRule type="expression" dxfId="17" priority="33" stopIfTrue="1">
      <formula>$E$51=""</formula>
    </cfRule>
  </conditionalFormatting>
  <conditionalFormatting sqref="F51">
    <cfRule type="expression" dxfId="16" priority="34" stopIfTrue="1">
      <formula>E51&gt;$B$51</formula>
    </cfRule>
  </conditionalFormatting>
  <conditionalFormatting sqref="F51">
    <cfRule type="expression" dxfId="15" priority="35" stopIfTrue="1">
      <formula>E51&lt;=$B$51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3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113</v>
      </c>
    </row>
    <row r="3" spans="1:3" ht="14.25" customHeight="1" x14ac:dyDescent="0.25">
      <c r="B3" t="s">
        <v>114</v>
      </c>
      <c r="C3" t="s">
        <v>72</v>
      </c>
    </row>
    <row r="4" spans="1:3" ht="14.25" customHeight="1" x14ac:dyDescent="0.25">
      <c r="B4" t="s">
        <v>115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2022-10-16T01:27:04Z</dcterms:modified>
</cp:coreProperties>
</file>